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Move Edits\"/>
    </mc:Choice>
  </mc:AlternateContent>
  <xr:revisionPtr revIDLastSave="0" documentId="13_ncr:1_{595CAD05-0CFB-4504-A066-5BD0BAAC8B30}" xr6:coauthVersionLast="47" xr6:coauthVersionMax="47" xr10:uidLastSave="{00000000-0000-0000-0000-000000000000}"/>
  <bookViews>
    <workbookView xWindow="-14400" yWindow="0" windowWidth="14400" windowHeight="15600" xr2:uid="{FFF8744C-F0B4-428F-8CA7-718350CADE02}"/>
  </bookViews>
  <sheets>
    <sheet name="Edited main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2" i="6" l="1"/>
  <c r="A61" i="6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13" i="6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C84" i="6"/>
  <c r="C86" i="6" s="1"/>
  <c r="F22" i="6" l="1"/>
  <c r="A57" i="6" l="1"/>
  <c r="C55" i="6"/>
  <c r="C57" i="6" s="1"/>
  <c r="A60" i="6" l="1"/>
  <c r="A86" i="6" s="1"/>
  <c r="C18" i="6"/>
  <c r="A4" i="6"/>
  <c r="A5" i="6" s="1"/>
  <c r="A6" i="6" s="1"/>
  <c r="A7" i="6" s="1"/>
  <c r="C75" i="6" l="1"/>
  <c r="C81" i="6"/>
  <c r="C66" i="6"/>
</calcChain>
</file>

<file path=xl/sharedStrings.xml><?xml version="1.0" encoding="utf-8"?>
<sst xmlns="http://schemas.openxmlformats.org/spreadsheetml/2006/main" count="176" uniqueCount="132">
  <si>
    <t>Address</t>
  </si>
  <si>
    <t>Hex</t>
  </si>
  <si>
    <t>instruction</t>
  </si>
  <si>
    <t>notes</t>
  </si>
  <si>
    <t>bx lr</t>
  </si>
  <si>
    <t>mov r4, r2</t>
  </si>
  <si>
    <t>0240A0E1</t>
  </si>
  <si>
    <t>1EFF2FE1</t>
  </si>
  <si>
    <t>bl 0x00087B58</t>
  </si>
  <si>
    <t>Load Call</t>
  </si>
  <si>
    <t>str r1, [r0]</t>
  </si>
  <si>
    <t>ldr r0, [pc]</t>
  </si>
  <si>
    <t>001080E5</t>
  </si>
  <si>
    <t>00009FE5</t>
  </si>
  <si>
    <t>00000000</t>
  </si>
  <si>
    <t>mov r0, 0x3</t>
  </si>
  <si>
    <t>cmp r0, r4</t>
  </si>
  <si>
    <t>mov r1, r0</t>
  </si>
  <si>
    <t>0300A0E3</t>
  </si>
  <si>
    <t>040050E1</t>
  </si>
  <si>
    <t>0010A0E1</t>
  </si>
  <si>
    <t>b 0x0007CCF4</t>
  </si>
  <si>
    <t>check attacking</t>
  </si>
  <si>
    <t>cmp r0, 0x0</t>
  </si>
  <si>
    <t>mov r2, r4</t>
  </si>
  <si>
    <t>mov r1, 0xD</t>
  </si>
  <si>
    <t>bl 0x000876F8</t>
  </si>
  <si>
    <t>000050E3</t>
  </si>
  <si>
    <t>0420A0E1</t>
  </si>
  <si>
    <t>0D10A0E3</t>
  </si>
  <si>
    <t>1200001A</t>
  </si>
  <si>
    <t>000C36B0</t>
  </si>
  <si>
    <t xml:space="preserve"> </t>
  </si>
  <si>
    <t>Setup</t>
  </si>
  <si>
    <t>mov r5, r1</t>
  </si>
  <si>
    <t>mov r0, r5</t>
  </si>
  <si>
    <t>ldrb r0, [r0, 0x12]</t>
  </si>
  <si>
    <t>mov r7, 0x2</t>
  </si>
  <si>
    <t>Set Defense</t>
  </si>
  <si>
    <t>set -1</t>
  </si>
  <si>
    <t>strb r7, [r1, 0x4]</t>
  </si>
  <si>
    <t>mov r6, 0x1</t>
  </si>
  <si>
    <t>strb r8, [r1, 0x11]</t>
  </si>
  <si>
    <t>orr r0, r0, 0x6</t>
  </si>
  <si>
    <t>strb r6, [r1, 0x10]</t>
  </si>
  <si>
    <t>strb r0, [r1, 0x12]</t>
  </si>
  <si>
    <t>strb r4, [r1, 0xC]</t>
  </si>
  <si>
    <t>bl 0x0007CCF4</t>
  </si>
  <si>
    <t>mov r2, 0x5</t>
  </si>
  <si>
    <t>Set Speed</t>
  </si>
  <si>
    <t>mov r7, 0x1</t>
  </si>
  <si>
    <t>set +1</t>
  </si>
  <si>
    <t>strb r7, [r1, 0x11]</t>
  </si>
  <si>
    <t>strb r2, [r1, 0x4]</t>
  </si>
  <si>
    <t>push {r4, r5, r6, r7, lr}</t>
  </si>
  <si>
    <t>bl 0x0008169C</t>
  </si>
  <si>
    <t>cmp r0, 0x1</t>
  </si>
  <si>
    <t>Roll 50% chance of success</t>
  </si>
  <si>
    <t>mov r0, 0x32</t>
  </si>
  <si>
    <t>nop</t>
  </si>
  <si>
    <t>mov r1, 0x4</t>
  </si>
  <si>
    <t>mov r1, r4</t>
  </si>
  <si>
    <t>bl 0x00092298</t>
  </si>
  <si>
    <t>ldrh r1, [r0, 0xC]</t>
  </si>
  <si>
    <t>Check Mewtwo</t>
  </si>
  <si>
    <t>cmp r1, 0x9C</t>
  </si>
  <si>
    <t>do nothing if not</t>
  </si>
  <si>
    <t>do nothing if in base forme</t>
  </si>
  <si>
    <t>mov r0, 0x18</t>
  </si>
  <si>
    <t>Steel</t>
  </si>
  <si>
    <t>Ice</t>
  </si>
  <si>
    <t>Fairy</t>
  </si>
  <si>
    <t>cmp r0, 0x8</t>
  </si>
  <si>
    <t>cmpne r0, 0xE</t>
  </si>
  <si>
    <t>cmpne r0, 0x11</t>
  </si>
  <si>
    <t>get Target Type</t>
  </si>
  <si>
    <t>mov r1, 0x7</t>
  </si>
  <si>
    <t>mov r0, 0x3D</t>
  </si>
  <si>
    <t>push {r4, r5, lr}</t>
  </si>
  <si>
    <t>b 0x00082D44</t>
  </si>
  <si>
    <t>Mewtwo gets neutral on Fairy, Ice, Steel 0x4E/0x4F</t>
  </si>
  <si>
    <t>use Highest Attacking Stat 0x2D</t>
  </si>
  <si>
    <t>Scale Shot Effect 0x9E</t>
  </si>
  <si>
    <t>000FCD10</t>
  </si>
  <si>
    <t>mvn r8, 0x0</t>
  </si>
  <si>
    <t>ldrb r1, [r0, 0x239]</t>
  </si>
  <si>
    <t>F0402DE9</t>
  </si>
  <si>
    <t>0150A0E1</t>
  </si>
  <si>
    <t>8C2BFEEB</t>
  </si>
  <si>
    <t>2500001A</t>
  </si>
  <si>
    <t>00F020E3</t>
  </si>
  <si>
    <t>0500A0E1</t>
  </si>
  <si>
    <t>6A2AFEEB</t>
  </si>
  <si>
    <t>1200D0E5</t>
  </si>
  <si>
    <t>0270A0E3</t>
  </si>
  <si>
    <t>0080E0E3</t>
  </si>
  <si>
    <t>0470C1E5</t>
  </si>
  <si>
    <t>0160A0E3</t>
  </si>
  <si>
    <t>1180C1E5</t>
  </si>
  <si>
    <t>060080E3</t>
  </si>
  <si>
    <t>1060C1E5</t>
  </si>
  <si>
    <t>1200C1E5</t>
  </si>
  <si>
    <t>0C40C1E5</t>
  </si>
  <si>
    <t>DCFFFDEB</t>
  </si>
  <si>
    <t>592AFEEB</t>
  </si>
  <si>
    <t>0520A0E3</t>
  </si>
  <si>
    <t>0170A0E3</t>
  </si>
  <si>
    <t>1170C1E5</t>
  </si>
  <si>
    <t>0420C1E5</t>
  </si>
  <si>
    <t>F040BDE8</t>
  </si>
  <si>
    <t>CBFFFDEA</t>
  </si>
  <si>
    <t>F080BDE8</t>
  </si>
  <si>
    <t>30402DE9</t>
  </si>
  <si>
    <t>5E2BFEEB</t>
  </si>
  <si>
    <t>0410A0E1</t>
  </si>
  <si>
    <t>2955FEEB</t>
  </si>
  <si>
    <t>BC10D0E1</t>
  </si>
  <si>
    <t>9C0051E3</t>
  </si>
  <si>
    <t>0C00001A</t>
  </si>
  <si>
    <t>3912D0E5</t>
  </si>
  <si>
    <t>0900000A</t>
  </si>
  <si>
    <t>1800A0E3</t>
  </si>
  <si>
    <t>512BFEEB</t>
  </si>
  <si>
    <t>080050E3</t>
  </si>
  <si>
    <t>0E005013</t>
  </si>
  <si>
    <t>0300001A</t>
  </si>
  <si>
    <t>0710A0E3</t>
  </si>
  <si>
    <t>3D00A0E3</t>
  </si>
  <si>
    <t>3040BDE8</t>
  </si>
  <si>
    <t>C417FEEA</t>
  </si>
  <si>
    <t>3080BDE8</t>
  </si>
  <si>
    <t>0410A0E3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</si>
</sst>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6C6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quotePrefix="1"/>
    <xf numFmtId="0" fontId="2" fillId="0" borderId="0" xfId="0" applyFont="1"/>
    <xf numFmtId="0" fontId="2" fillId="0" borderId="0" xfId="0" quotePrefix="1" applyFont="1"/>
    <xf numFmtId="0" fontId="1" fillId="0" borderId="0" xfId="0" applyFont="1"/>
    <xf numFmtId="0" fontId="0" fillId="2" borderId="0" xfId="0" applyFill="1"/>
    <xf numFmtId="0" fontId="2" fillId="2" borderId="0" xfId="0" applyFont="1" applyFill="1"/>
    <xf numFmtId="0" fontId="0" fillId="3" borderId="0" xfId="0" applyFill="1"/>
    <xf numFmtId="0" fontId="0" fillId="3" borderId="0" xfId="0" quotePrefix="1" applyFill="1"/>
    <xf numFmtId="0" fontId="2" fillId="3" borderId="0" xfId="0" quotePrefix="1" applyFont="1" applyFill="1"/>
    <xf numFmtId="0" fontId="2" fillId="3" borderId="0" xfId="0" applyFont="1" applyFill="1"/>
    <xf numFmtId="0" fontId="2" fillId="2" borderId="0" xfId="0" quotePrefix="1" applyFont="1" applyFill="1"/>
    <xf numFmtId="0" fontId="0" fillId="2" borderId="0" xfId="0" quotePrefix="1" applyFill="1"/>
    <xf numFmtId="0" fontId="0" fillId="4" borderId="0" xfId="0" applyFill="1"/>
    <xf numFmtId="0" fontId="0" fillId="4" borderId="0" xfId="0" quotePrefix="1" applyFill="1"/>
    <xf numFmtId="0" fontId="0" fillId="5" borderId="0" xfId="0" applyFill="1"/>
    <xf numFmtId="0" fontId="0" fillId="5" borderId="0" xfId="0" quotePrefix="1" applyFill="1"/>
    <xf numFmtId="0" fontId="2" fillId="4" borderId="0" xfId="0" quotePrefix="1" applyFont="1" applyFill="1"/>
    <xf numFmtId="0" fontId="0" fillId="6" borderId="0" xfId="0" applyFill="1"/>
    <xf numFmtId="0" fontId="2" fillId="6" borderId="0" xfId="0" quotePrefix="1" applyFont="1" applyFill="1"/>
    <xf numFmtId="0" fontId="2" fillId="6" borderId="0" xfId="0" applyFont="1" applyFill="1"/>
    <xf numFmtId="0" fontId="0" fillId="6" borderId="0" xfId="0" quotePrefix="1" applyFill="1"/>
    <xf numFmtId="11" fontId="0" fillId="5" borderId="0" xfId="0" applyNumberFormat="1" applyFill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M86"/>
  <sheetViews>
    <sheetView tabSelected="1" zoomScale="85" zoomScaleNormal="85" workbookViewId="0">
      <pane ySplit="1" topLeftCell="A2" activePane="bottomLeft" state="frozen"/>
      <selection pane="bottomLeft" activeCell="I7" sqref="I7"/>
    </sheetView>
  </sheetViews>
  <sheetFormatPr defaultRowHeight="14.25" x14ac:dyDescent="0.45"/>
  <cols>
    <col min="1" max="1" width="10" customWidth="1"/>
    <col min="2" max="2" width="9.19921875" bestFit="1" customWidth="1"/>
    <col min="3" max="3" width="17.86328125" bestFit="1" customWidth="1"/>
    <col min="4" max="4" width="22.86328125" customWidth="1"/>
  </cols>
  <sheetData>
    <row r="1" spans="1:13" x14ac:dyDescent="0.45">
      <c r="A1" s="4" t="s">
        <v>0</v>
      </c>
      <c r="B1" s="4" t="s">
        <v>1</v>
      </c>
      <c r="C1" s="4" t="s">
        <v>2</v>
      </c>
      <c r="D1" s="4" t="s">
        <v>3</v>
      </c>
    </row>
    <row r="2" spans="1:13" x14ac:dyDescent="0.45">
      <c r="A2" s="4" t="s">
        <v>9</v>
      </c>
    </row>
    <row r="3" spans="1:13" x14ac:dyDescent="0.45">
      <c r="A3" t="s">
        <v>31</v>
      </c>
      <c r="B3" t="s">
        <v>131</v>
      </c>
      <c r="C3" t="s">
        <v>60</v>
      </c>
    </row>
    <row r="4" spans="1:13" x14ac:dyDescent="0.45">
      <c r="A4" t="str">
        <f>DEC2HEX(HEX2DEC(A3)+4,8)</f>
        <v>000C36B4</v>
      </c>
      <c r="B4" s="1" t="s">
        <v>12</v>
      </c>
      <c r="C4" t="s">
        <v>10</v>
      </c>
    </row>
    <row r="5" spans="1:13" x14ac:dyDescent="0.45">
      <c r="A5" t="str">
        <f t="shared" ref="A5:A7" si="0">DEC2HEX(HEX2DEC(A4)+4,8)</f>
        <v>000C36B8</v>
      </c>
      <c r="B5" s="1" t="s">
        <v>13</v>
      </c>
      <c r="C5" t="s">
        <v>11</v>
      </c>
    </row>
    <row r="6" spans="1:13" x14ac:dyDescent="0.45">
      <c r="A6" t="str">
        <f t="shared" si="0"/>
        <v>000C36BC</v>
      </c>
      <c r="B6" t="s">
        <v>7</v>
      </c>
      <c r="C6" t="s">
        <v>4</v>
      </c>
    </row>
    <row r="7" spans="1:13" x14ac:dyDescent="0.45">
      <c r="A7" t="str">
        <f t="shared" si="0"/>
        <v>000C36C0</v>
      </c>
      <c r="B7" s="1" t="s">
        <v>14</v>
      </c>
    </row>
    <row r="8" spans="1:13" x14ac:dyDescent="0.45">
      <c r="B8" s="1"/>
    </row>
    <row r="9" spans="1:13" x14ac:dyDescent="0.45">
      <c r="A9" s="4" t="s">
        <v>81</v>
      </c>
      <c r="B9" s="1"/>
    </row>
    <row r="10" spans="1:13" x14ac:dyDescent="0.45">
      <c r="M10" s="23"/>
    </row>
    <row r="11" spans="1:13" x14ac:dyDescent="0.45">
      <c r="A11" s="4" t="s">
        <v>82</v>
      </c>
      <c r="B11" s="4"/>
      <c r="C11" s="4"/>
      <c r="D11" s="4"/>
    </row>
    <row r="12" spans="1:13" x14ac:dyDescent="0.45">
      <c r="A12" s="1" t="s">
        <v>83</v>
      </c>
      <c r="B12" t="s">
        <v>86</v>
      </c>
      <c r="C12" t="s">
        <v>54</v>
      </c>
    </row>
    <row r="13" spans="1:13" x14ac:dyDescent="0.45">
      <c r="A13" t="str">
        <f t="shared" ref="A13:A57" si="1">DEC2HEX(HEX2DEC(A12)+4,8)</f>
        <v>000FCD14</v>
      </c>
      <c r="B13" t="s">
        <v>87</v>
      </c>
      <c r="C13" t="s">
        <v>34</v>
      </c>
    </row>
    <row r="14" spans="1:13" x14ac:dyDescent="0.45">
      <c r="A14" t="str">
        <f t="shared" si="1"/>
        <v>000FCD18</v>
      </c>
      <c r="B14" t="s">
        <v>6</v>
      </c>
      <c r="C14" t="s">
        <v>5</v>
      </c>
    </row>
    <row r="15" spans="1:13" x14ac:dyDescent="0.45">
      <c r="A15" s="7" t="str">
        <f t="shared" si="1"/>
        <v>000FCD1C</v>
      </c>
      <c r="B15" s="8" t="s">
        <v>18</v>
      </c>
      <c r="C15" s="7" t="s">
        <v>15</v>
      </c>
      <c r="D15" s="7" t="s">
        <v>22</v>
      </c>
    </row>
    <row r="16" spans="1:13" x14ac:dyDescent="0.45">
      <c r="A16" s="7" t="str">
        <f t="shared" si="1"/>
        <v>000FCD20</v>
      </c>
      <c r="B16" s="9" t="s">
        <v>88</v>
      </c>
      <c r="C16" s="7" t="s">
        <v>8</v>
      </c>
      <c r="D16" s="7"/>
    </row>
    <row r="17" spans="1:7" x14ac:dyDescent="0.45">
      <c r="A17" s="7" t="str">
        <f t="shared" si="1"/>
        <v>000FCD24</v>
      </c>
      <c r="B17" s="9" t="s">
        <v>19</v>
      </c>
      <c r="C17" s="7" t="s">
        <v>16</v>
      </c>
      <c r="D17" s="7"/>
    </row>
    <row r="18" spans="1:7" x14ac:dyDescent="0.45">
      <c r="A18" s="7" t="str">
        <f t="shared" si="1"/>
        <v>000FCD28</v>
      </c>
      <c r="B18" s="9" t="s">
        <v>89</v>
      </c>
      <c r="C18" s="7" t="str">
        <f>_xlfn.CONCAT("bne 0x",A$57)</f>
        <v>bne 0x000FCDC4</v>
      </c>
      <c r="D18" s="10"/>
    </row>
    <row r="19" spans="1:7" x14ac:dyDescent="0.45">
      <c r="A19" s="15" t="str">
        <f t="shared" si="1"/>
        <v>000FCD2C</v>
      </c>
      <c r="B19" s="16" t="s">
        <v>90</v>
      </c>
      <c r="C19" s="15" t="s">
        <v>59</v>
      </c>
      <c r="D19" s="15" t="s">
        <v>57</v>
      </c>
      <c r="F19" s="15" t="s">
        <v>58</v>
      </c>
      <c r="G19" s="15" t="s">
        <v>57</v>
      </c>
    </row>
    <row r="20" spans="1:7" x14ac:dyDescent="0.45">
      <c r="A20" s="15" t="str">
        <f t="shared" si="1"/>
        <v>000FCD30</v>
      </c>
      <c r="B20" s="16" t="s">
        <v>90</v>
      </c>
      <c r="C20" s="15" t="s">
        <v>59</v>
      </c>
      <c r="D20" s="15"/>
      <c r="F20" s="15" t="s">
        <v>55</v>
      </c>
      <c r="G20" s="15"/>
    </row>
    <row r="21" spans="1:7" x14ac:dyDescent="0.45">
      <c r="A21" s="15" t="str">
        <f t="shared" si="1"/>
        <v>000FCD34</v>
      </c>
      <c r="B21" s="16" t="s">
        <v>90</v>
      </c>
      <c r="C21" s="15" t="s">
        <v>59</v>
      </c>
      <c r="D21" s="15"/>
      <c r="F21" s="15" t="s">
        <v>56</v>
      </c>
      <c r="G21" s="15"/>
    </row>
    <row r="22" spans="1:7" x14ac:dyDescent="0.45">
      <c r="A22" s="15" t="str">
        <f t="shared" si="1"/>
        <v>000FCD38</v>
      </c>
      <c r="B22" s="16" t="s">
        <v>90</v>
      </c>
      <c r="C22" s="15" t="s">
        <v>59</v>
      </c>
      <c r="D22" s="15"/>
      <c r="F22" s="15" t="str">
        <f>_xlfn.CONCAT("beq 0x",D$57)</f>
        <v>beq 0x</v>
      </c>
      <c r="G22" s="15"/>
    </row>
    <row r="23" spans="1:7" x14ac:dyDescent="0.45">
      <c r="A23" s="5" t="str">
        <f t="shared" si="1"/>
        <v>000FCD3C</v>
      </c>
      <c r="B23" s="12" t="s">
        <v>28</v>
      </c>
      <c r="C23" s="6" t="s">
        <v>24</v>
      </c>
      <c r="D23" s="5" t="s">
        <v>33</v>
      </c>
    </row>
    <row r="24" spans="1:7" x14ac:dyDescent="0.45">
      <c r="A24" s="5" t="str">
        <f t="shared" si="1"/>
        <v>000FCD40</v>
      </c>
      <c r="B24" s="12" t="s">
        <v>29</v>
      </c>
      <c r="C24" s="11" t="s">
        <v>25</v>
      </c>
      <c r="D24" s="5"/>
    </row>
    <row r="25" spans="1:7" x14ac:dyDescent="0.45">
      <c r="A25" s="5" t="str">
        <f t="shared" si="1"/>
        <v>000FCD44</v>
      </c>
      <c r="B25" s="5" t="s">
        <v>91</v>
      </c>
      <c r="C25" s="11" t="s">
        <v>35</v>
      </c>
      <c r="D25" s="5"/>
    </row>
    <row r="26" spans="1:7" x14ac:dyDescent="0.45">
      <c r="A26" s="5" t="str">
        <f t="shared" si="1"/>
        <v>000FCD48</v>
      </c>
      <c r="B26" s="5" t="s">
        <v>92</v>
      </c>
      <c r="C26" s="11" t="s">
        <v>26</v>
      </c>
      <c r="D26" s="5"/>
    </row>
    <row r="27" spans="1:7" x14ac:dyDescent="0.45">
      <c r="A27" s="13" t="str">
        <f t="shared" si="1"/>
        <v>000FCD4C</v>
      </c>
      <c r="B27" s="13" t="s">
        <v>20</v>
      </c>
      <c r="C27" s="17" t="s">
        <v>17</v>
      </c>
      <c r="D27" s="13"/>
    </row>
    <row r="28" spans="1:7" x14ac:dyDescent="0.45">
      <c r="A28" s="13" t="str">
        <f t="shared" si="1"/>
        <v>000FCD50</v>
      </c>
      <c r="B28" s="13" t="s">
        <v>93</v>
      </c>
      <c r="C28" s="17" t="s">
        <v>36</v>
      </c>
      <c r="D28" s="13"/>
    </row>
    <row r="29" spans="1:7" x14ac:dyDescent="0.45">
      <c r="A29" s="13" t="str">
        <f t="shared" si="1"/>
        <v>000FCD54</v>
      </c>
      <c r="B29" s="13" t="s">
        <v>94</v>
      </c>
      <c r="C29" s="17" t="s">
        <v>37</v>
      </c>
      <c r="D29" s="13" t="s">
        <v>38</v>
      </c>
    </row>
    <row r="30" spans="1:7" x14ac:dyDescent="0.45">
      <c r="A30" s="13" t="str">
        <f t="shared" si="1"/>
        <v>000FCD58</v>
      </c>
      <c r="B30" s="13" t="s">
        <v>95</v>
      </c>
      <c r="C30" s="17" t="s">
        <v>84</v>
      </c>
      <c r="D30" s="13" t="s">
        <v>39</v>
      </c>
    </row>
    <row r="31" spans="1:7" x14ac:dyDescent="0.45">
      <c r="A31" s="13" t="str">
        <f t="shared" si="1"/>
        <v>000FCD5C</v>
      </c>
      <c r="B31" s="13" t="s">
        <v>96</v>
      </c>
      <c r="C31" s="17" t="s">
        <v>40</v>
      </c>
      <c r="D31" s="13"/>
    </row>
    <row r="32" spans="1:7" x14ac:dyDescent="0.45">
      <c r="A32" s="13" t="str">
        <f t="shared" si="1"/>
        <v>000FCD60</v>
      </c>
      <c r="B32" s="13" t="s">
        <v>97</v>
      </c>
      <c r="C32" s="17" t="s">
        <v>41</v>
      </c>
      <c r="D32" s="13"/>
    </row>
    <row r="33" spans="1:4" x14ac:dyDescent="0.45">
      <c r="A33" s="13" t="str">
        <f t="shared" si="1"/>
        <v>000FCD64</v>
      </c>
      <c r="B33" s="13" t="s">
        <v>98</v>
      </c>
      <c r="C33" s="17" t="s">
        <v>42</v>
      </c>
      <c r="D33" s="13"/>
    </row>
    <row r="34" spans="1:4" x14ac:dyDescent="0.45">
      <c r="A34" s="13" t="str">
        <f t="shared" si="1"/>
        <v>000FCD68</v>
      </c>
      <c r="B34" s="14" t="s">
        <v>99</v>
      </c>
      <c r="C34" s="17" t="s">
        <v>43</v>
      </c>
      <c r="D34" s="13"/>
    </row>
    <row r="35" spans="1:4" x14ac:dyDescent="0.45">
      <c r="A35" s="13" t="str">
        <f t="shared" si="1"/>
        <v>000FCD6C</v>
      </c>
      <c r="B35" s="13" t="s">
        <v>100</v>
      </c>
      <c r="C35" s="17" t="s">
        <v>44</v>
      </c>
      <c r="D35" s="13"/>
    </row>
    <row r="36" spans="1:4" x14ac:dyDescent="0.45">
      <c r="A36" s="13" t="str">
        <f t="shared" si="1"/>
        <v>000FCD70</v>
      </c>
      <c r="B36" s="13" t="s">
        <v>101</v>
      </c>
      <c r="C36" s="17" t="s">
        <v>45</v>
      </c>
      <c r="D36" s="13"/>
    </row>
    <row r="37" spans="1:4" x14ac:dyDescent="0.45">
      <c r="A37" s="13" t="str">
        <f t="shared" si="1"/>
        <v>000FCD74</v>
      </c>
      <c r="B37" s="13" t="s">
        <v>91</v>
      </c>
      <c r="C37" s="17" t="s">
        <v>35</v>
      </c>
      <c r="D37" s="13"/>
    </row>
    <row r="38" spans="1:4" x14ac:dyDescent="0.45">
      <c r="A38" s="13" t="str">
        <f t="shared" si="1"/>
        <v>000FCD78</v>
      </c>
      <c r="B38" s="13" t="s">
        <v>102</v>
      </c>
      <c r="C38" s="17" t="s">
        <v>46</v>
      </c>
      <c r="D38" s="13"/>
    </row>
    <row r="39" spans="1:4" x14ac:dyDescent="0.45">
      <c r="A39" s="13" t="str">
        <f t="shared" si="1"/>
        <v>000FCD7C</v>
      </c>
      <c r="B39" s="13" t="s">
        <v>103</v>
      </c>
      <c r="C39" s="17" t="s">
        <v>47</v>
      </c>
      <c r="D39" s="13"/>
    </row>
    <row r="40" spans="1:4" x14ac:dyDescent="0.45">
      <c r="A40" s="5" t="str">
        <f t="shared" si="1"/>
        <v>000FCD80</v>
      </c>
      <c r="B40" s="12" t="s">
        <v>28</v>
      </c>
      <c r="C40" s="6" t="s">
        <v>24</v>
      </c>
      <c r="D40" s="5" t="s">
        <v>33</v>
      </c>
    </row>
    <row r="41" spans="1:4" x14ac:dyDescent="0.45">
      <c r="A41" s="5" t="str">
        <f t="shared" si="1"/>
        <v>000FCD84</v>
      </c>
      <c r="B41" s="12" t="s">
        <v>29</v>
      </c>
      <c r="C41" s="11" t="s">
        <v>25</v>
      </c>
      <c r="D41" s="5"/>
    </row>
    <row r="42" spans="1:4" x14ac:dyDescent="0.45">
      <c r="A42" s="5" t="str">
        <f t="shared" si="1"/>
        <v>000FCD88</v>
      </c>
      <c r="B42" s="5" t="s">
        <v>91</v>
      </c>
      <c r="C42" s="11" t="s">
        <v>35</v>
      </c>
      <c r="D42" s="5"/>
    </row>
    <row r="43" spans="1:4" x14ac:dyDescent="0.45">
      <c r="A43" s="5" t="str">
        <f t="shared" si="1"/>
        <v>000FCD8C</v>
      </c>
      <c r="B43" s="5" t="s">
        <v>104</v>
      </c>
      <c r="C43" s="11" t="s">
        <v>26</v>
      </c>
      <c r="D43" s="5"/>
    </row>
    <row r="44" spans="1:4" x14ac:dyDescent="0.45">
      <c r="A44" s="18" t="str">
        <f t="shared" si="1"/>
        <v>000FCD90</v>
      </c>
      <c r="B44" s="18" t="s">
        <v>20</v>
      </c>
      <c r="C44" s="19" t="s">
        <v>17</v>
      </c>
      <c r="D44" s="18"/>
    </row>
    <row r="45" spans="1:4" x14ac:dyDescent="0.45">
      <c r="A45" s="18" t="str">
        <f t="shared" si="1"/>
        <v>000FCD94</v>
      </c>
      <c r="B45" s="18" t="s">
        <v>93</v>
      </c>
      <c r="C45" s="19" t="s">
        <v>36</v>
      </c>
      <c r="D45" s="18"/>
    </row>
    <row r="46" spans="1:4" x14ac:dyDescent="0.45">
      <c r="A46" s="18" t="str">
        <f t="shared" si="1"/>
        <v>000FCD98</v>
      </c>
      <c r="B46" s="18" t="s">
        <v>105</v>
      </c>
      <c r="C46" s="19" t="s">
        <v>48</v>
      </c>
      <c r="D46" s="18" t="s">
        <v>49</v>
      </c>
    </row>
    <row r="47" spans="1:4" x14ac:dyDescent="0.45">
      <c r="A47" s="18" t="str">
        <f t="shared" si="1"/>
        <v>000FCD9C</v>
      </c>
      <c r="B47" s="18" t="s">
        <v>106</v>
      </c>
      <c r="C47" s="19" t="s">
        <v>50</v>
      </c>
      <c r="D47" s="18" t="s">
        <v>51</v>
      </c>
    </row>
    <row r="48" spans="1:4" x14ac:dyDescent="0.45">
      <c r="A48" s="18" t="str">
        <f t="shared" si="1"/>
        <v>000FCDA0</v>
      </c>
      <c r="B48" s="18" t="s">
        <v>107</v>
      </c>
      <c r="C48" s="19" t="s">
        <v>52</v>
      </c>
      <c r="D48" s="18"/>
    </row>
    <row r="49" spans="1:5" x14ac:dyDescent="0.45">
      <c r="A49" s="18" t="str">
        <f t="shared" si="1"/>
        <v>000FCDA4</v>
      </c>
      <c r="B49" s="18" t="s">
        <v>108</v>
      </c>
      <c r="C49" s="19" t="s">
        <v>53</v>
      </c>
      <c r="D49" s="18"/>
    </row>
    <row r="50" spans="1:5" x14ac:dyDescent="0.45">
      <c r="A50" s="18" t="str">
        <f t="shared" si="1"/>
        <v>000FCDA8</v>
      </c>
      <c r="B50" s="18" t="s">
        <v>100</v>
      </c>
      <c r="C50" s="19" t="s">
        <v>44</v>
      </c>
      <c r="D50" s="18"/>
    </row>
    <row r="51" spans="1:5" x14ac:dyDescent="0.45">
      <c r="A51" s="18" t="str">
        <f t="shared" si="1"/>
        <v>000FCDAC</v>
      </c>
      <c r="B51" s="21" t="s">
        <v>99</v>
      </c>
      <c r="C51" s="19" t="s">
        <v>43</v>
      </c>
      <c r="D51" s="18"/>
    </row>
    <row r="52" spans="1:5" x14ac:dyDescent="0.45">
      <c r="A52" s="18" t="str">
        <f t="shared" si="1"/>
        <v>000FCDB0</v>
      </c>
      <c r="B52" s="18" t="s">
        <v>102</v>
      </c>
      <c r="C52" s="19" t="s">
        <v>46</v>
      </c>
      <c r="D52" s="18"/>
    </row>
    <row r="53" spans="1:5" x14ac:dyDescent="0.45">
      <c r="A53" s="18" t="str">
        <f t="shared" si="1"/>
        <v>000FCDB4</v>
      </c>
      <c r="B53" s="18" t="s">
        <v>101</v>
      </c>
      <c r="C53" s="19" t="s">
        <v>45</v>
      </c>
      <c r="D53" s="18"/>
    </row>
    <row r="54" spans="1:5" x14ac:dyDescent="0.45">
      <c r="A54" s="18" t="str">
        <f t="shared" si="1"/>
        <v>000FCDB8</v>
      </c>
      <c r="B54" s="18" t="s">
        <v>91</v>
      </c>
      <c r="C54" s="19" t="s">
        <v>35</v>
      </c>
      <c r="D54" s="18"/>
      <c r="E54" s="3"/>
    </row>
    <row r="55" spans="1:5" x14ac:dyDescent="0.45">
      <c r="A55" t="str">
        <f t="shared" si="1"/>
        <v>000FCDBC</v>
      </c>
      <c r="B55" s="1" t="s">
        <v>109</v>
      </c>
      <c r="C55" t="str">
        <f>SUBSTITUTE(C12,"push","pop")</f>
        <v>pop {r4, r5, r6, r7, lr}</v>
      </c>
      <c r="D55" s="3"/>
      <c r="E55" t="s">
        <v>32</v>
      </c>
    </row>
    <row r="56" spans="1:5" x14ac:dyDescent="0.45">
      <c r="A56" s="18" t="str">
        <f t="shared" si="1"/>
        <v>000FCDC0</v>
      </c>
      <c r="B56" s="20" t="s">
        <v>110</v>
      </c>
      <c r="C56" s="19" t="s">
        <v>21</v>
      </c>
      <c r="D56" s="18"/>
    </row>
    <row r="57" spans="1:5" x14ac:dyDescent="0.45">
      <c r="A57" t="str">
        <f t="shared" si="1"/>
        <v>000FCDC4</v>
      </c>
      <c r="B57" s="3" t="s">
        <v>111</v>
      </c>
      <c r="C57" t="str">
        <f>SUBSTITUTE(C55,"lr","pc")</f>
        <v>pop {r4, r5, r6, r7, pc}</v>
      </c>
      <c r="D57" s="2"/>
    </row>
    <row r="58" spans="1:5" x14ac:dyDescent="0.45">
      <c r="D58" s="2"/>
    </row>
    <row r="59" spans="1:5" x14ac:dyDescent="0.45">
      <c r="A59" s="4" t="s">
        <v>80</v>
      </c>
      <c r="B59" s="4"/>
      <c r="C59" s="4"/>
    </row>
    <row r="60" spans="1:5" x14ac:dyDescent="0.45">
      <c r="A60" t="str">
        <f>DEC2HEX(HEX2DEC(A57)+4,8)</f>
        <v>000FCDC8</v>
      </c>
      <c r="B60" t="s">
        <v>112</v>
      </c>
      <c r="C60" t="s">
        <v>78</v>
      </c>
      <c r="D60" s="2"/>
    </row>
    <row r="61" spans="1:5" x14ac:dyDescent="0.45">
      <c r="A61" t="str">
        <f t="shared" ref="A61:A86" si="2">DEC2HEX(HEX2DEC(A60)+4,8)</f>
        <v>000FCDCC</v>
      </c>
      <c r="B61" t="s">
        <v>87</v>
      </c>
      <c r="C61" t="s">
        <v>34</v>
      </c>
      <c r="D61" s="2"/>
    </row>
    <row r="62" spans="1:5" x14ac:dyDescent="0.45">
      <c r="A62" t="str">
        <f t="shared" si="2"/>
        <v>000FCDD0</v>
      </c>
      <c r="B62" t="s">
        <v>6</v>
      </c>
      <c r="C62" t="s">
        <v>5</v>
      </c>
      <c r="D62" s="2"/>
    </row>
    <row r="63" spans="1:5" x14ac:dyDescent="0.45">
      <c r="A63" s="7" t="str">
        <f t="shared" si="2"/>
        <v>000FCDD4</v>
      </c>
      <c r="B63" s="8" t="s">
        <v>18</v>
      </c>
      <c r="C63" s="7" t="s">
        <v>15</v>
      </c>
      <c r="D63" s="7" t="s">
        <v>22</v>
      </c>
    </row>
    <row r="64" spans="1:5" x14ac:dyDescent="0.45">
      <c r="A64" s="7" t="str">
        <f t="shared" si="2"/>
        <v>000FCDD8</v>
      </c>
      <c r="B64" s="9" t="s">
        <v>113</v>
      </c>
      <c r="C64" s="7" t="s">
        <v>8</v>
      </c>
      <c r="D64" s="7"/>
    </row>
    <row r="65" spans="1:4" x14ac:dyDescent="0.45">
      <c r="A65" s="7" t="str">
        <f t="shared" si="2"/>
        <v>000FCDDC</v>
      </c>
      <c r="B65" s="9" t="s">
        <v>19</v>
      </c>
      <c r="C65" s="7" t="s">
        <v>16</v>
      </c>
      <c r="D65" s="7"/>
    </row>
    <row r="66" spans="1:4" x14ac:dyDescent="0.45">
      <c r="A66" s="7" t="str">
        <f t="shared" si="2"/>
        <v>000FCDE0</v>
      </c>
      <c r="B66" s="9" t="s">
        <v>30</v>
      </c>
      <c r="C66" s="7" t="str">
        <f>_xlfn.CONCAT("bne 0x",A$86)</f>
        <v>bne 0x000FCE30</v>
      </c>
      <c r="D66" s="10"/>
    </row>
    <row r="67" spans="1:4" x14ac:dyDescent="0.45">
      <c r="A67" s="5" t="str">
        <f t="shared" si="2"/>
        <v>000FCDE4</v>
      </c>
      <c r="B67" s="5" t="s">
        <v>91</v>
      </c>
      <c r="C67" s="5" t="s">
        <v>35</v>
      </c>
      <c r="D67" s="5"/>
    </row>
    <row r="68" spans="1:4" x14ac:dyDescent="0.45">
      <c r="A68" s="5" t="str">
        <f t="shared" si="2"/>
        <v>000FCDE8</v>
      </c>
      <c r="B68" s="5" t="s">
        <v>114</v>
      </c>
      <c r="C68" s="5" t="s">
        <v>61</v>
      </c>
      <c r="D68" s="5"/>
    </row>
    <row r="69" spans="1:4" x14ac:dyDescent="0.45">
      <c r="A69" s="5" t="str">
        <f t="shared" si="2"/>
        <v>000FCDEC</v>
      </c>
      <c r="B69" s="5" t="s">
        <v>115</v>
      </c>
      <c r="C69" s="5" t="s">
        <v>62</v>
      </c>
      <c r="D69" s="5"/>
    </row>
    <row r="70" spans="1:4" x14ac:dyDescent="0.45">
      <c r="A70" s="5" t="str">
        <f t="shared" si="2"/>
        <v>000FCDF0</v>
      </c>
      <c r="B70" s="5" t="s">
        <v>116</v>
      </c>
      <c r="C70" s="5" t="s">
        <v>63</v>
      </c>
      <c r="D70" s="5" t="s">
        <v>64</v>
      </c>
    </row>
    <row r="71" spans="1:4" x14ac:dyDescent="0.45">
      <c r="A71" s="5" t="str">
        <f t="shared" si="2"/>
        <v>000FCDF4</v>
      </c>
      <c r="B71" s="5" t="s">
        <v>117</v>
      </c>
      <c r="C71" s="5" t="s">
        <v>65</v>
      </c>
      <c r="D71" s="5"/>
    </row>
    <row r="72" spans="1:4" x14ac:dyDescent="0.45">
      <c r="A72" s="5" t="str">
        <f t="shared" si="2"/>
        <v>000FCDF8</v>
      </c>
      <c r="B72" s="5" t="s">
        <v>118</v>
      </c>
      <c r="C72" s="5" t="str">
        <f>_xlfn.CONCAT("bne 0x",A$86)</f>
        <v>bne 0x000FCE30</v>
      </c>
      <c r="D72" s="5" t="s">
        <v>66</v>
      </c>
    </row>
    <row r="73" spans="1:4" x14ac:dyDescent="0.45">
      <c r="A73" s="5" t="str">
        <f t="shared" si="2"/>
        <v>000FCDFC</v>
      </c>
      <c r="B73" s="5" t="s">
        <v>119</v>
      </c>
      <c r="C73" s="5" t="s">
        <v>85</v>
      </c>
      <c r="D73" s="5"/>
    </row>
    <row r="74" spans="1:4" x14ac:dyDescent="0.45">
      <c r="A74" s="5" t="str">
        <f t="shared" si="2"/>
        <v>000FCE00</v>
      </c>
      <c r="B74" s="12" t="s">
        <v>27</v>
      </c>
      <c r="C74" s="5" t="s">
        <v>23</v>
      </c>
      <c r="D74" s="5"/>
    </row>
    <row r="75" spans="1:4" x14ac:dyDescent="0.45">
      <c r="A75" s="5" t="str">
        <f t="shared" si="2"/>
        <v>000FCE04</v>
      </c>
      <c r="B75" s="5" t="s">
        <v>120</v>
      </c>
      <c r="C75" s="5" t="str">
        <f>_xlfn.CONCAT("beq 0x",A$86)</f>
        <v>beq 0x000FCE30</v>
      </c>
      <c r="D75" s="5" t="s">
        <v>67</v>
      </c>
    </row>
    <row r="76" spans="1:4" x14ac:dyDescent="0.45">
      <c r="A76" s="15" t="str">
        <f t="shared" si="2"/>
        <v>000FCE08</v>
      </c>
      <c r="B76" s="15" t="s">
        <v>121</v>
      </c>
      <c r="C76" s="15" t="s">
        <v>68</v>
      </c>
      <c r="D76" s="15" t="s">
        <v>75</v>
      </c>
    </row>
    <row r="77" spans="1:4" x14ac:dyDescent="0.45">
      <c r="A77" s="15" t="str">
        <f t="shared" si="2"/>
        <v>000FCE0C</v>
      </c>
      <c r="B77" s="15" t="s">
        <v>122</v>
      </c>
      <c r="C77" s="15" t="s">
        <v>8</v>
      </c>
      <c r="D77" s="15"/>
    </row>
    <row r="78" spans="1:4" x14ac:dyDescent="0.45">
      <c r="A78" s="15" t="str">
        <f t="shared" si="2"/>
        <v>000FCE10</v>
      </c>
      <c r="B78" s="16" t="s">
        <v>123</v>
      </c>
      <c r="C78" s="15" t="s">
        <v>72</v>
      </c>
      <c r="D78" s="15" t="s">
        <v>69</v>
      </c>
    </row>
    <row r="79" spans="1:4" x14ac:dyDescent="0.45">
      <c r="A79" s="15" t="str">
        <f t="shared" si="2"/>
        <v>000FCE14</v>
      </c>
      <c r="B79" s="22" t="s">
        <v>124</v>
      </c>
      <c r="C79" s="15" t="s">
        <v>73</v>
      </c>
      <c r="D79" s="15" t="s">
        <v>70</v>
      </c>
    </row>
    <row r="80" spans="1:4" x14ac:dyDescent="0.45">
      <c r="A80" s="15" t="str">
        <f t="shared" si="2"/>
        <v>000FCE18</v>
      </c>
      <c r="B80" s="15">
        <v>11005013</v>
      </c>
      <c r="C80" s="15" t="s">
        <v>74</v>
      </c>
      <c r="D80" s="15" t="s">
        <v>71</v>
      </c>
    </row>
    <row r="81" spans="1:4" x14ac:dyDescent="0.45">
      <c r="A81" s="15" t="str">
        <f t="shared" si="2"/>
        <v>000FCE1C</v>
      </c>
      <c r="B81" s="15" t="s">
        <v>125</v>
      </c>
      <c r="C81" s="15" t="str">
        <f>_xlfn.CONCAT("bne 0x",A$86)</f>
        <v>bne 0x000FCE30</v>
      </c>
      <c r="D81" s="15"/>
    </row>
    <row r="82" spans="1:4" x14ac:dyDescent="0.45">
      <c r="A82" t="str">
        <f t="shared" si="2"/>
        <v>000FCE20</v>
      </c>
      <c r="B82" t="s">
        <v>126</v>
      </c>
      <c r="C82" t="s">
        <v>76</v>
      </c>
    </row>
    <row r="83" spans="1:4" x14ac:dyDescent="0.45">
      <c r="A83" t="str">
        <f t="shared" si="2"/>
        <v>000FCE24</v>
      </c>
      <c r="B83" t="s">
        <v>127</v>
      </c>
      <c r="C83" t="s">
        <v>77</v>
      </c>
    </row>
    <row r="84" spans="1:4" x14ac:dyDescent="0.45">
      <c r="A84" t="str">
        <f t="shared" si="2"/>
        <v>000FCE28</v>
      </c>
      <c r="B84" t="s">
        <v>128</v>
      </c>
      <c r="C84" t="str">
        <f>SUBSTITUTE(C60,"push", "pop")</f>
        <v>pop {r4, r5, lr}</v>
      </c>
    </row>
    <row r="85" spans="1:4" x14ac:dyDescent="0.45">
      <c r="A85" t="str">
        <f t="shared" si="2"/>
        <v>000FCE2C</v>
      </c>
      <c r="B85" t="s">
        <v>129</v>
      </c>
      <c r="C85" t="s">
        <v>79</v>
      </c>
    </row>
    <row r="86" spans="1:4" x14ac:dyDescent="0.45">
      <c r="A86" t="str">
        <f t="shared" si="2"/>
        <v>000FCE30</v>
      </c>
      <c r="B86" t="s">
        <v>130</v>
      </c>
      <c r="C86" t="str">
        <f>SUBSTITUTE(C84,"lr","pc")</f>
        <v>pop {r4, r5, pc}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Edited main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2025-05-09T03:42:40Z</dcterms:modified>
</cp:coreProperties>
</file>